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amówienia Publiczne\Dominika\ZP PN 2021\ZP TP 2021 13 - ortopedia\2. SWZ i załączniki\"/>
    </mc:Choice>
  </mc:AlternateContent>
  <xr:revisionPtr revIDLastSave="0" documentId="13_ncr:1_{6DA92286-9D44-45FE-B7EE-BEF1E52999D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</workbook>
</file>

<file path=xl/calcChain.xml><?xml version="1.0" encoding="utf-8"?>
<calcChain xmlns="http://schemas.openxmlformats.org/spreadsheetml/2006/main">
  <c r="F33" i="1" l="1"/>
  <c r="H33" i="1" s="1"/>
  <c r="I33" i="1" s="1"/>
  <c r="F34" i="1"/>
  <c r="F35" i="1"/>
  <c r="F36" i="1"/>
  <c r="H36" i="1" s="1"/>
  <c r="F32" i="1"/>
  <c r="H32" i="1" s="1"/>
  <c r="I32" i="1" s="1"/>
  <c r="F29" i="1"/>
  <c r="F30" i="1"/>
  <c r="F28" i="1"/>
  <c r="F23" i="1"/>
  <c r="H23" i="1" s="1"/>
  <c r="I23" i="1" s="1"/>
  <c r="F24" i="1"/>
  <c r="F25" i="1"/>
  <c r="H25" i="1" s="1"/>
  <c r="F26" i="1"/>
  <c r="F22" i="1"/>
  <c r="F17" i="1"/>
  <c r="F18" i="1"/>
  <c r="H18" i="1" s="1"/>
  <c r="I18" i="1" s="1"/>
  <c r="F19" i="1"/>
  <c r="F20" i="1"/>
  <c r="H20" i="1" s="1"/>
  <c r="F16" i="1"/>
  <c r="F11" i="1"/>
  <c r="F12" i="1"/>
  <c r="H12" i="1" s="1"/>
  <c r="I12" i="1" s="1"/>
  <c r="F13" i="1"/>
  <c r="H13" i="1" s="1"/>
  <c r="I13" i="1" s="1"/>
  <c r="F14" i="1"/>
  <c r="F10" i="1"/>
  <c r="F61" i="1"/>
  <c r="H61" i="1" s="1"/>
  <c r="F65" i="1"/>
  <c r="F64" i="1"/>
  <c r="F63" i="1"/>
  <c r="F60" i="1"/>
  <c r="F59" i="1"/>
  <c r="F58" i="1"/>
  <c r="H58" i="1" s="1"/>
  <c r="F57" i="1"/>
  <c r="H57" i="1" s="1"/>
  <c r="F56" i="1"/>
  <c r="F55" i="1"/>
  <c r="F53" i="1"/>
  <c r="H53" i="1" s="1"/>
  <c r="F52" i="1"/>
  <c r="F51" i="1"/>
  <c r="F50" i="1"/>
  <c r="F49" i="1"/>
  <c r="H49" i="1" s="1"/>
  <c r="F48" i="1"/>
  <c r="H48" i="1" s="1"/>
  <c r="F47" i="1"/>
  <c r="F46" i="1"/>
  <c r="F45" i="1"/>
  <c r="H45" i="1" s="1"/>
  <c r="F44" i="1"/>
  <c r="F43" i="1"/>
  <c r="F42" i="1"/>
  <c r="F41" i="1"/>
  <c r="H41" i="1" s="1"/>
  <c r="I45" i="1" l="1"/>
  <c r="I61" i="1"/>
  <c r="I53" i="1"/>
  <c r="H52" i="1"/>
  <c r="I52" i="1" s="1"/>
  <c r="I41" i="1"/>
  <c r="I48" i="1"/>
  <c r="I49" i="1"/>
  <c r="H64" i="1"/>
  <c r="I64" i="1" s="1"/>
  <c r="H65" i="1"/>
  <c r="I65" i="1" s="1"/>
  <c r="I58" i="1"/>
  <c r="I57" i="1"/>
  <c r="H44" i="1"/>
  <c r="I44" i="1" s="1"/>
  <c r="F66" i="1"/>
  <c r="H43" i="1"/>
  <c r="I43" i="1" s="1"/>
  <c r="H47" i="1"/>
  <c r="I47" i="1" s="1"/>
  <c r="H51" i="1"/>
  <c r="I51" i="1" s="1"/>
  <c r="H56" i="1"/>
  <c r="I56" i="1" s="1"/>
  <c r="H60" i="1"/>
  <c r="I60" i="1" s="1"/>
  <c r="H42" i="1"/>
  <c r="I42" i="1" s="1"/>
  <c r="H46" i="1"/>
  <c r="I46" i="1" s="1"/>
  <c r="H50" i="1"/>
  <c r="I50" i="1" s="1"/>
  <c r="H55" i="1"/>
  <c r="I55" i="1" s="1"/>
  <c r="H59" i="1"/>
  <c r="I59" i="1" s="1"/>
  <c r="H63" i="1"/>
  <c r="I63" i="1" s="1"/>
  <c r="H28" i="1"/>
  <c r="I28" i="1" s="1"/>
  <c r="H30" i="1"/>
  <c r="I30" i="1" s="1"/>
  <c r="H22" i="1"/>
  <c r="I22" i="1" s="1"/>
  <c r="H26" i="1"/>
  <c r="I26" i="1" s="1"/>
  <c r="I25" i="1"/>
  <c r="I20" i="1"/>
  <c r="H17" i="1"/>
  <c r="I17" i="1" s="1"/>
  <c r="H16" i="1"/>
  <c r="I16" i="1" s="1"/>
  <c r="H35" i="1"/>
  <c r="I35" i="1" s="1"/>
  <c r="I36" i="1"/>
  <c r="H11" i="1"/>
  <c r="I11" i="1" s="1"/>
  <c r="H10" i="1"/>
  <c r="H14" i="1"/>
  <c r="I14" i="1" s="1"/>
  <c r="H19" i="1"/>
  <c r="I19" i="1" s="1"/>
  <c r="H24" i="1"/>
  <c r="I24" i="1" s="1"/>
  <c r="H29" i="1"/>
  <c r="I29" i="1" s="1"/>
  <c r="H34" i="1"/>
  <c r="I34" i="1" s="1"/>
  <c r="F37" i="1"/>
  <c r="I66" i="1" l="1"/>
  <c r="H66" i="1"/>
  <c r="H37" i="1"/>
  <c r="I10" i="1"/>
  <c r="I37" i="1" s="1"/>
</calcChain>
</file>

<file path=xl/sharedStrings.xml><?xml version="1.0" encoding="utf-8"?>
<sst xmlns="http://schemas.openxmlformats.org/spreadsheetml/2006/main" count="182" uniqueCount="85">
  <si>
    <t>lp</t>
  </si>
  <si>
    <t>opis pozycji</t>
  </si>
  <si>
    <t>ilość</t>
  </si>
  <si>
    <t>stawka VAT</t>
  </si>
  <si>
    <t xml:space="preserve"> TRÓJWARSTWOWA MEMBRANA DO REKONSTRUKCJI WARSTWY CHRZĘSTNO-KOSTNEJ W STAWIE KOLANOWYM I SKOKOWYM  Membrana składa się z trzech warstw połączonych ze sobą o grubości 6 mm. Warstwa wierzchnia składa się w 100% z kolagenu typ I, warstwa środkowa składa się w 60% z kolagenu typ II oraz 40% z HA i Mg, warstwa dolna składa się w 30% z kolagenu typ II o raz 70% z HA i Mg.</t>
  </si>
  <si>
    <t>Ø = 12 mm, h = 6 mm</t>
  </si>
  <si>
    <t>szt</t>
  </si>
  <si>
    <t>Ø = 15 mm, h = 6 mm</t>
  </si>
  <si>
    <t>Ø = 18 mm, h = 6 mm</t>
  </si>
  <si>
    <t>20 mm x 30 mm x 6 mm</t>
  </si>
  <si>
    <t>30 mm x 40 mm x 6 mm</t>
  </si>
  <si>
    <t>DWUWARSTWOWA MEMBRANA DO REKONSTRUKCJI CHRZĘSTNO-KOSTNEJ W STAWIE KOLANOWYM I SKOKOWYM.  Membrana składa się z dwóch warstw połączonych ze sobą o grubości 4 mm. Warstwa wierzchnia składa się w 100% z kolagenu typ I, warstwa dolna składa się w 60% z kolagenu typ II oraz 40% z HA i Mg</t>
  </si>
  <si>
    <t>Ø = 12 mm, h = 4 mm</t>
  </si>
  <si>
    <t>Ø = 15 mm, h = 4 mm</t>
  </si>
  <si>
    <t>Ø = 18 mm, h = 4 mm</t>
  </si>
  <si>
    <t>20 mm x 30 mm x 4 mm</t>
  </si>
  <si>
    <t>30 mm x 40 mm x 4 mm</t>
  </si>
  <si>
    <t>DWUWARSTWOWA MEMBRANA DO REKONSTRUKCJI WARSTWY CHRZĘSTNEJ W STAWIE KOLANOWYM Membrana składa się z dwóch warstw o grubości 2 mm. Warstwa wierzchnia składa się w 100% z kolagenu typ I, a warstwa dolna składa się w 60% z kolagenu typ II oraz 40% z HA i Mg</t>
  </si>
  <si>
    <t>Ø = 12 mm, h = 2 mm</t>
  </si>
  <si>
    <t>Ø = 15 mm, h = 2 mm</t>
  </si>
  <si>
    <t>Ø = 18 mm, h = 2 mm</t>
  </si>
  <si>
    <t>20 mm x 3 mm x 2 mm</t>
  </si>
  <si>
    <t>30 mm x 40 mm x 2 mm</t>
  </si>
  <si>
    <t>Stimulan - dwuwodny czysty siarczan wapnia ( CaSO4.2H2O ) do stosowania w infekcjach tkanek miękkich, kości i szpiku. Dostępny jako pasta lub granulki o różnej wielkościach: 3mm, 4,8mm, 6mm. Stimulan można mieszać z większością antybiotyków. Antybiotyki uwalniają się w sposób kontrolowany ciągu 21-40 dni w dawce ponad 1000 krotnie wyższej niż dawka terapeutyczna. Granulki lub pasta Stimulan stanowią substytut przeszczepów kostnych, który ulega całkowitej resorpcji i jest zastępowany kością podczas procesu gojenia. Biodegradowalny i biokompatybilny.</t>
  </si>
  <si>
    <t>Opakowanie  5 cc</t>
  </si>
  <si>
    <t>Opakowanie 10 cc</t>
  </si>
  <si>
    <t>Opakowanie 20 cc</t>
  </si>
  <si>
    <t xml:space="preserve"> SYNTETYCZNY ZAMIENNIK SKÓRY -  TYMCZASOWY OPATRUNEK NA RANY.  Opatrunek oczyszcza ranę i jednocześnie utrzymuje wilgotne środowisko, które optymalnie kondycjonuje ranę do kolejnych przeszczepów skóry. Wyrób wykonany jest z dwuwarstwowego materiału syntetycznego i nie zawiera żadnych dodatków. Górna powierzchnia składa się z cienkiej, mikroporowatej folii, przepuszczającej powietrze i wilgoć. Zapobiega to gromadzeniu się wydzielin, jednocześnie chroniąc ranę przed zewnętrznymi zakażeniami bakteryjnymi i zanieczyszeniami. Warstwa dolna tworzy matrycę roboczą wykonaną z giętkiego, miękkiego poliuretanu. Wysięk z rany przylega do drobnej porowatej struktury i jest usuwany wraz z martwiczą tkanką po zmianie bandaża. Fibroblasty i naczynia zaczynają rosnąć w obszarze rany i otwartej pianki poliuretanowej podczas fazy mechanicznego oczyszczania rany.</t>
  </si>
  <si>
    <t>8 x 5 cm,  1 op. = 10 szt.</t>
  </si>
  <si>
    <t xml:space="preserve">8 x 10 cm, 1 op. = 10 szt. </t>
  </si>
  <si>
    <t xml:space="preserve">12 x 30 cm, 1 op. = 10 szt. </t>
  </si>
  <si>
    <r>
      <t>8 x 23 cm,</t>
    </r>
    <r>
      <rPr>
        <strike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1 op. = 10 szt. </t>
    </r>
  </si>
  <si>
    <r>
      <t>12 x 45 cm, 1 op. = 10 szt</t>
    </r>
    <r>
      <rPr>
        <strike/>
        <sz val="9"/>
        <rFont val="Arial"/>
        <family val="2"/>
        <charset val="238"/>
      </rPr>
      <t>.</t>
    </r>
    <r>
      <rPr>
        <sz val="9"/>
        <rFont val="Arial"/>
        <family val="2"/>
        <charset val="238"/>
      </rPr>
      <t xml:space="preserve"> </t>
    </r>
  </si>
  <si>
    <t xml:space="preserve">Łączna wartość </t>
  </si>
  <si>
    <t>szt.</t>
  </si>
  <si>
    <t>pakiet 1</t>
  </si>
  <si>
    <t>Lp.</t>
  </si>
  <si>
    <t>Implanty urazowe -płyty ręka</t>
  </si>
  <si>
    <t>Ilość</t>
  </si>
  <si>
    <t>J.m.</t>
  </si>
  <si>
    <t>Cena jednostkowa netto [PLN]</t>
  </si>
  <si>
    <t>Wartość netto [PLN]</t>
  </si>
  <si>
    <t>Stawka VAT [%]</t>
  </si>
  <si>
    <t>Wartość VAT [PLN]</t>
  </si>
  <si>
    <t>Wartość brutto [PLN]</t>
  </si>
  <si>
    <t>Płyty wąskie blokowane 2,7 mm - 4,6,8,10,20 otworów długość od 32 - 155 mm.</t>
  </si>
  <si>
    <t>Płyty wąskie blokowane T 2,7 mm - 2x5, 2x10, 3x5, 3x10, 5x10 otworów długośc od 47 - 87 mm.</t>
  </si>
  <si>
    <t>Płyta wąska blokowana Y 2,7 mm - 10 otworów długość 92 mm.</t>
  </si>
  <si>
    <t xml:space="preserve">Płyta wąska blokowana trójkątna 2,7 mm - 10 otworów, długość 92 mm.  </t>
  </si>
  <si>
    <t xml:space="preserve"> Płyty szerokie blokowane 2,7 mm - 4,6,8,10,12, 14, 16, 18, 20 otworów długość od 39 - 176 mm. </t>
  </si>
  <si>
    <t>Tytanowe płyty do dalszej nasady kości promieniowej przedłuzone 74, 100,145 , 189 mm wąskie i standardowe</t>
  </si>
  <si>
    <t xml:space="preserve">Tytanowe płyty do artrodezy nadgarstka </t>
  </si>
  <si>
    <t>Płytki dłoniowe tytanowe, 4-16 otworowe proste, ø 1.7 mm, grubość 0.55 mm,                                                        Płytki dłoniowe tytanowe, 6 otworowe, prawe i lewe, kształt L, ø 1.7 mm, grubość 0.55 mm,Płytki dłoniowe tytanowe, 6-10 otworowe, kształt T, Y i Z, ø 1.7 mm, grubość 0.55 mm, Płytki dłoniowe tytanowe, 5 otworowe, prawe i lewe, ø 1.7 mm, grubość 0.55 mm, Płytki dłoniowe tytanowe, 2x2 otwory, 3x2 otwory, 4x2 otwory, 2x2+2 otwory, kształ H, ø 1.7 mm, grubość 0.55 mm Płytki dłoniowe tytanowe, 8 otworowe szerokie, kształt T, ø 1.7 mm, grubość 0.55 Płytki dłoniowe tytanowe, 4-16 otworowe proste, kształt L, T i Z, prawe i lewe, ø 1.7 mm, grubość 1.0mm.Płytki dłoniowe tytanowe, 2x2 otwory, 3x2 otwory, 4x2 otwory, 2x2+2 otwory, ø 1.7 mm, grubość 1.0 mm. Płytki dłoniowe tytanowe, 4-16 otworowe proste, wąskie i szerokie, lewe i prawe, kształt L, T, Y i Z, ø 2.3 mm. Płytki dłoniowe tytanowe, 2x2 otwory, 3x2 otwory, 4x2 otwory, 2x2+2 otwory, ø 2.3 mm, grubość 1.0 mm. Płytki dłoniowe tytanowe, 4-10 otworowe proste, kompresyjne, kształt L prawe i lewe, kształt T wąskie zagięte prawe i lewe, ø 2.3 mm, grubość 1.3 mm,                                                                                                                Płytki dłoniowe tytanowe, 4-7 otworowe proste, kompresyjne, kształt L wąskie prawe i lewe, kształt Y kompresyjne, ø 2.3 mm, grubość 1.0 mm,                                                                                                      Płytki dłoniowe tytanowe, 4-13 otworowe proste, kształt L, T i Z, prawe i lewe, ø 2.3 mm, grubość 1.5 mm, Płytki dłoniowe tytanowe, 2x2 otwory, 3x2 otwory, 4x2 otwory, 2x2+2 otwory, ø 2.3 mm, grubość 1.5 mm</t>
  </si>
  <si>
    <t xml:space="preserve">Tytanowe podkładki pod śruby </t>
  </si>
  <si>
    <t xml:space="preserve"> Sruby blokowane  T8 , sr 2,7 mm o długośc od 6 -80 mm z przeskokiem co 1 mm do 16 mm i z przeskokiem co 2 mm do 50 mm i z przeskokiem co 5 mm od 50 do 80 mm.</t>
  </si>
  <si>
    <t xml:space="preserve"> Sruby korowe T8 , sr 2,7 mm o długośc od 6 -80 mm z przeskokiem co 1 mm do 16 mm i z przeskokiem co 2 mm do 50 mm i z przeskokiem co 5 mm od 50 do 80 mm.</t>
  </si>
  <si>
    <t>Tytanowe śruby blokowane dłoniowe 1.7 T5 , dł 5-24mm (przeskok co 1 od 5-15 , przeskok co 2 16-24mm)</t>
  </si>
  <si>
    <t>Tytanowe śruby korowe  dłoniowe 1.7 T5 , dł 5-24mm (przeskok co 1 od 5-15 , przeskok co 2 16-24mm)</t>
  </si>
  <si>
    <t xml:space="preserve">Implanty urazowe - gwozdz rekonstrukcyjny udo bliższe </t>
  </si>
  <si>
    <t xml:space="preserve">Tytanowy gwóźdź śródszpikowy udowy, kaniulowany, sterylny. Długość gwoździa od 240-480 mm ze skokiem co 20 mm, średnica gwoździa 9-15 mm. Gwóźdź anatomiczny antegrade o promieniu zagięcia od 750 do 1350mm. Możliwość zastosowania kompresji w zakresie do 10 mm. Najbardziej dystalny otwór znajduje się 10 mm od końca gwoździa. Dystalnie gwóźdź posiada 4 otwory w  tym jeden owalny ,  pozwalające na blokowane w dwóch płaszczyznach. </t>
  </si>
  <si>
    <t>Śruba główna ciągnąca tytanowa, kaniulowana, sterylna ø 6.5 mm, dł. śruby 65-130 mm</t>
  </si>
  <si>
    <t>Śruba blokująca tytanowa z gwintowanym łbem, sterylna, ø 5 mm, dł. 25-120 mm , 25-60mm ze skokiem co 2,5 mm  , 60-120 mm  ze skokiem co 5 mm</t>
  </si>
  <si>
    <t>Zaślepka tytanowa, sterylna,  ø 8 mm standardowa oraz ø 13 mm o długości 5-20 mm</t>
  </si>
  <si>
    <t>Sruba kompresyjna,  ø 5.5 mm</t>
  </si>
  <si>
    <t>Śruba blokująca tytanowa z gwintowanym łbem, gwint przerywany ułatwiający kotwiczenie w kości osteoporotycznej oraz ekstrakcję  posiadająca 3 różne średnice trzonu, dł. Śruby 30-100mm , 30-60mm w przeskoku co 2,5 mm, 60-100mm w przeskokach co 5 mm</t>
  </si>
  <si>
    <t>Śruba ustalająca, sterylna,  ø 8 mm</t>
  </si>
  <si>
    <t xml:space="preserve">Grotowkręty do stabilizatorów zewnętrznych </t>
  </si>
  <si>
    <t>Grotowkręty kostne stalowe,ze stali austenitycznej,  dwustronne     ,ø 4/5 mm, długość : 250 x50 mm  ,  ø 5/6 mm długość : 300x40 mm</t>
  </si>
  <si>
    <t>Grotowkręty kostne stalowe, ze stali austenitycznej , samowiercące ,hybrydowe o zmiejszonej średnicy gwintu , ø 4/5 mm, długość 150x40mm , ø 3/5 mm, długość 120x20 mm</t>
  </si>
  <si>
    <t>pakiet 2</t>
  </si>
  <si>
    <t>j.m</t>
  </si>
  <si>
    <t>nazwa handlowa, producent</t>
  </si>
  <si>
    <t>numer katalogowy</t>
  </si>
  <si>
    <t>ilość szt. w opakowaniu handlowym</t>
  </si>
  <si>
    <t>cena netto za op. handlowe</t>
  </si>
  <si>
    <t>depozyt</t>
  </si>
  <si>
    <t>cena jednostkowa netto [PLN]</t>
  </si>
  <si>
    <t>wartość netto [PLN]</t>
  </si>
  <si>
    <t>wartość VAT [PLN]</t>
  </si>
  <si>
    <t>wartość brutto [PLN]</t>
  </si>
  <si>
    <t>Formularz asortymentowo-cenowy</t>
  </si>
  <si>
    <t>ZP/TP/2021/13 - ortopedia</t>
  </si>
  <si>
    <t>Załącznik nr 2 do SWZ</t>
  </si>
  <si>
    <t>Nazwa i adres Wykonawcy: …..............................................</t>
  </si>
  <si>
    <t>Grotowkręty kostne ze stali austenitycznej , samowiercące i samogwintujące( ø4 długość 90-180mm ,gwint długośc 20-50mm /  ø5 długość 120-250 mm , gwint długość 30-70mm /  ø6 mm, długość 150-250 mm , gwint długość 50-80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</si>
</sst>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&quot; &quot;#,##0.00&quot; zł &quot;;&quot;-&quot;#,##0.00&quot; zł &quot;;&quot; -&quot;#&quot; zł &quot;;&quot; &quot;@&quot; &quot;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trike/>
      <sz val="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1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165" fontId="16" fillId="0" borderId="0" applyBorder="0" applyProtection="0"/>
  </cellStyleXfs>
  <cellXfs count="78">
    <xf numFmtId="0" fontId="0" fillId="0" borderId="0" xfId="0"/>
    <xf numFmtId="49" fontId="2" fillId="0" borderId="1" xfId="0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/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0" fontId="7" fillId="0" borderId="1" xfId="0" applyFont="1" applyBorder="1" applyAlignment="1">
      <alignment wrapText="1"/>
    </xf>
    <xf numFmtId="164" fontId="2" fillId="0" borderId="2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0" xfId="0" applyFont="1"/>
    <xf numFmtId="0" fontId="2" fillId="0" borderId="1" xfId="2" applyFont="1" applyBorder="1" applyAlignment="1">
      <alignment horizontal="center" vertical="center"/>
    </xf>
    <xf numFmtId="9" fontId="2" fillId="0" borderId="1" xfId="2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7" fillId="0" borderId="1" xfId="3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top" wrapText="1"/>
    </xf>
    <xf numFmtId="0" fontId="3" fillId="0" borderId="1" xfId="4" applyFont="1" applyBorder="1" applyAlignment="1">
      <alignment horizontal="center" vertical="center" wrapText="1"/>
    </xf>
    <xf numFmtId="9" fontId="3" fillId="0" borderId="1" xfId="4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6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0" xfId="0" applyNumberFormat="1" applyFont="1"/>
    <xf numFmtId="164" fontId="3" fillId="0" borderId="1" xfId="4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4" fillId="0" borderId="0" xfId="0" applyFont="1"/>
    <xf numFmtId="164" fontId="13" fillId="0" borderId="1" xfId="0" applyNumberFormat="1" applyFont="1" applyBorder="1" applyAlignment="1">
      <alignment horizontal="right" vertical="center"/>
    </xf>
    <xf numFmtId="164" fontId="14" fillId="0" borderId="0" xfId="0" applyNumberFormat="1" applyFont="1"/>
    <xf numFmtId="164" fontId="14" fillId="0" borderId="1" xfId="0" applyNumberFormat="1" applyFont="1" applyBorder="1"/>
    <xf numFmtId="164" fontId="3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10">
    <cellStyle name="Dziesiętny 2" xfId="8" xr:uid="{287EB650-28D6-46C4-8027-16F7239271E9}"/>
    <cellStyle name="Excel Built-in Currency" xfId="9" xr:uid="{A5B433E9-2019-49B3-AF9D-B6E8B53041E4}"/>
    <cellStyle name="Excel Built-in Normal" xfId="2" xr:uid="{6D50EE1C-4239-409A-BF15-4F29E8543DBF}"/>
    <cellStyle name="Excel Built-in Normal 2" xfId="7" xr:uid="{CDC31C29-2D29-481F-829C-CEC80F133B36}"/>
    <cellStyle name="Normal 2" xfId="3" xr:uid="{1D455CCF-557C-4C7F-8AFA-B89478615221}"/>
    <cellStyle name="Normal 6" xfId="4" xr:uid="{860FF7A4-BBD4-4953-B356-8D1FD4303309}"/>
    <cellStyle name="Normalny" xfId="0" builtinId="0"/>
    <cellStyle name="Normalny 2" xfId="5" xr:uid="{A088C954-2FFB-40D5-9FCA-956F8326E0C1}"/>
    <cellStyle name="Walutowy" xfId="1" builtinId="4"/>
    <cellStyle name="Walutowy 2" xfId="6" xr:uid="{242F4E33-DE1A-4CBA-BD48-AE46D5907F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zoomScaleNormal="100" workbookViewId="0">
      <selection activeCell="F80" sqref="F80"/>
    </sheetView>
  </sheetViews>
  <sheetFormatPr defaultRowHeight="12"/>
  <cols>
    <col min="1" max="1" width="8.140625" style="8" customWidth="1"/>
    <col min="2" max="2" width="62.28515625" style="8" customWidth="1"/>
    <col min="3" max="3" width="6.7109375" style="8" customWidth="1"/>
    <col min="4" max="4" width="7.28515625" style="8" customWidth="1"/>
    <col min="5" max="5" width="11.28515625" style="8" customWidth="1"/>
    <col min="6" max="6" width="12" style="8" customWidth="1"/>
    <col min="7" max="7" width="7" style="8" customWidth="1"/>
    <col min="8" max="8" width="12.42578125" style="8" customWidth="1"/>
    <col min="9" max="9" width="13.140625" style="8" customWidth="1"/>
    <col min="10" max="11" width="15" style="8" customWidth="1"/>
    <col min="12" max="12" width="12.28515625" style="8" customWidth="1"/>
    <col min="13" max="13" width="11.7109375" style="8" customWidth="1"/>
    <col min="14" max="16384" width="9.140625" style="8"/>
  </cols>
  <sheetData>
    <row r="1" spans="1:14">
      <c r="B1" s="60" t="s">
        <v>81</v>
      </c>
    </row>
    <row r="3" spans="1:14" ht="15">
      <c r="B3" s="71" t="s">
        <v>83</v>
      </c>
      <c r="J3" s="60" t="s">
        <v>82</v>
      </c>
    </row>
    <row r="5" spans="1:14" ht="12.75">
      <c r="B5" s="77" t="s">
        <v>80</v>
      </c>
    </row>
    <row r="7" spans="1:14" ht="15.75">
      <c r="B7" s="36" t="s">
        <v>35</v>
      </c>
    </row>
    <row r="8" spans="1:14" ht="48">
      <c r="A8" s="2" t="s">
        <v>0</v>
      </c>
      <c r="B8" s="46" t="s">
        <v>1</v>
      </c>
      <c r="C8" s="3" t="s">
        <v>2</v>
      </c>
      <c r="D8" s="3" t="s">
        <v>70</v>
      </c>
      <c r="E8" s="4" t="s">
        <v>76</v>
      </c>
      <c r="F8" s="5" t="s">
        <v>77</v>
      </c>
      <c r="G8" s="6" t="s">
        <v>3</v>
      </c>
      <c r="H8" s="7" t="s">
        <v>78</v>
      </c>
      <c r="I8" s="7" t="s">
        <v>79</v>
      </c>
      <c r="J8" s="3" t="s">
        <v>71</v>
      </c>
      <c r="K8" s="3" t="s">
        <v>72</v>
      </c>
      <c r="L8" s="3" t="s">
        <v>73</v>
      </c>
      <c r="M8" s="3" t="s">
        <v>74</v>
      </c>
      <c r="N8" s="59" t="s">
        <v>75</v>
      </c>
    </row>
    <row r="9" spans="1:14" ht="82.5" customHeight="1">
      <c r="A9" s="9"/>
      <c r="B9" s="1" t="s">
        <v>4</v>
      </c>
      <c r="C9" s="10"/>
      <c r="D9" s="11"/>
      <c r="E9" s="12"/>
      <c r="F9" s="13"/>
      <c r="G9" s="32"/>
      <c r="H9" s="13"/>
      <c r="I9" s="33"/>
      <c r="J9" s="53"/>
      <c r="K9" s="53"/>
      <c r="L9" s="53"/>
      <c r="M9" s="53"/>
      <c r="N9" s="53"/>
    </row>
    <row r="10" spans="1:14">
      <c r="A10" s="9">
        <v>1</v>
      </c>
      <c r="B10" s="16" t="s">
        <v>5</v>
      </c>
      <c r="C10" s="68">
        <v>3</v>
      </c>
      <c r="D10" s="34" t="s">
        <v>34</v>
      </c>
      <c r="E10" s="17">
        <v>0</v>
      </c>
      <c r="F10" s="15">
        <f>C10*E10</f>
        <v>0</v>
      </c>
      <c r="G10" s="14">
        <v>0.08</v>
      </c>
      <c r="H10" s="15">
        <f t="shared" ref="H10:H13" si="0">F10*G10</f>
        <v>0</v>
      </c>
      <c r="I10" s="15">
        <f t="shared" ref="I10:I13" si="1">F10+H10</f>
        <v>0</v>
      </c>
      <c r="J10" s="53"/>
      <c r="K10" s="53"/>
      <c r="L10" s="53"/>
      <c r="M10" s="53"/>
      <c r="N10" s="76" t="s">
        <v>75</v>
      </c>
    </row>
    <row r="11" spans="1:14">
      <c r="A11" s="9">
        <v>2</v>
      </c>
      <c r="B11" s="16" t="s">
        <v>7</v>
      </c>
      <c r="C11" s="68">
        <v>3</v>
      </c>
      <c r="D11" s="34" t="s">
        <v>34</v>
      </c>
      <c r="E11" s="17">
        <v>0</v>
      </c>
      <c r="F11" s="15">
        <f t="shared" ref="F11:F36" si="2">C11*E11</f>
        <v>0</v>
      </c>
      <c r="G11" s="14">
        <v>0.08</v>
      </c>
      <c r="H11" s="15">
        <f t="shared" si="0"/>
        <v>0</v>
      </c>
      <c r="I11" s="15">
        <f t="shared" si="1"/>
        <v>0</v>
      </c>
      <c r="J11" s="53"/>
      <c r="K11" s="53"/>
      <c r="L11" s="53"/>
      <c r="M11" s="53"/>
      <c r="N11" s="76" t="s">
        <v>75</v>
      </c>
    </row>
    <row r="12" spans="1:14">
      <c r="A12" s="9">
        <v>3</v>
      </c>
      <c r="B12" s="16" t="s">
        <v>8</v>
      </c>
      <c r="C12" s="68">
        <v>3</v>
      </c>
      <c r="D12" s="34" t="s">
        <v>34</v>
      </c>
      <c r="E12" s="17">
        <v>0</v>
      </c>
      <c r="F12" s="15">
        <f t="shared" si="2"/>
        <v>0</v>
      </c>
      <c r="G12" s="14">
        <v>0.08</v>
      </c>
      <c r="H12" s="15">
        <f t="shared" si="0"/>
        <v>0</v>
      </c>
      <c r="I12" s="15">
        <f t="shared" si="1"/>
        <v>0</v>
      </c>
      <c r="J12" s="53"/>
      <c r="K12" s="53"/>
      <c r="L12" s="53"/>
      <c r="M12" s="53"/>
      <c r="N12" s="76" t="s">
        <v>75</v>
      </c>
    </row>
    <row r="13" spans="1:14">
      <c r="A13" s="9">
        <v>4</v>
      </c>
      <c r="B13" s="16" t="s">
        <v>9</v>
      </c>
      <c r="C13" s="68">
        <v>3</v>
      </c>
      <c r="D13" s="34" t="s">
        <v>34</v>
      </c>
      <c r="E13" s="17">
        <v>0</v>
      </c>
      <c r="F13" s="15">
        <f t="shared" si="2"/>
        <v>0</v>
      </c>
      <c r="G13" s="14">
        <v>0.08</v>
      </c>
      <c r="H13" s="15">
        <f t="shared" si="0"/>
        <v>0</v>
      </c>
      <c r="I13" s="15">
        <f t="shared" si="1"/>
        <v>0</v>
      </c>
      <c r="J13" s="53"/>
      <c r="K13" s="53"/>
      <c r="L13" s="53"/>
      <c r="M13" s="53"/>
      <c r="N13" s="76" t="s">
        <v>75</v>
      </c>
    </row>
    <row r="14" spans="1:14">
      <c r="A14" s="9">
        <v>5</v>
      </c>
      <c r="B14" s="16" t="s">
        <v>10</v>
      </c>
      <c r="C14" s="10">
        <v>3</v>
      </c>
      <c r="D14" s="34" t="s">
        <v>34</v>
      </c>
      <c r="E14" s="17">
        <v>0</v>
      </c>
      <c r="F14" s="15">
        <f t="shared" si="2"/>
        <v>0</v>
      </c>
      <c r="G14" s="14">
        <v>0.08</v>
      </c>
      <c r="H14" s="15">
        <f>F14*G14</f>
        <v>0</v>
      </c>
      <c r="I14" s="15">
        <f>F14+H14</f>
        <v>0</v>
      </c>
      <c r="J14" s="53"/>
      <c r="K14" s="53"/>
      <c r="L14" s="53"/>
      <c r="M14" s="53"/>
      <c r="N14" s="76" t="s">
        <v>75</v>
      </c>
    </row>
    <row r="15" spans="1:14" ht="71.25" customHeight="1">
      <c r="A15" s="9"/>
      <c r="B15" s="35" t="s">
        <v>11</v>
      </c>
      <c r="C15" s="18"/>
      <c r="D15" s="18"/>
      <c r="E15" s="19"/>
      <c r="F15" s="15"/>
      <c r="G15" s="14"/>
      <c r="H15" s="15"/>
      <c r="I15" s="15"/>
      <c r="J15" s="53"/>
      <c r="K15" s="53"/>
      <c r="L15" s="53"/>
      <c r="M15" s="53"/>
      <c r="N15" s="76"/>
    </row>
    <row r="16" spans="1:14">
      <c r="A16" s="9">
        <v>6</v>
      </c>
      <c r="B16" s="16" t="s">
        <v>12</v>
      </c>
      <c r="C16" s="68">
        <v>2</v>
      </c>
      <c r="D16" s="34" t="s">
        <v>34</v>
      </c>
      <c r="E16" s="17">
        <v>0</v>
      </c>
      <c r="F16" s="15">
        <f t="shared" si="2"/>
        <v>0</v>
      </c>
      <c r="G16" s="14">
        <v>0.08</v>
      </c>
      <c r="H16" s="15">
        <f t="shared" ref="H16:H36" si="3">F16*G16</f>
        <v>0</v>
      </c>
      <c r="I16" s="15">
        <f t="shared" ref="I16:I36" si="4">F16+H16</f>
        <v>0</v>
      </c>
      <c r="J16" s="53"/>
      <c r="K16" s="53"/>
      <c r="L16" s="53"/>
      <c r="M16" s="53"/>
      <c r="N16" s="76" t="s">
        <v>75</v>
      </c>
    </row>
    <row r="17" spans="1:14">
      <c r="A17" s="9">
        <v>7</v>
      </c>
      <c r="B17" s="16" t="s">
        <v>13</v>
      </c>
      <c r="C17" s="68">
        <v>2</v>
      </c>
      <c r="D17" s="34" t="s">
        <v>34</v>
      </c>
      <c r="E17" s="17">
        <v>0</v>
      </c>
      <c r="F17" s="15">
        <f t="shared" si="2"/>
        <v>0</v>
      </c>
      <c r="G17" s="14">
        <v>0.08</v>
      </c>
      <c r="H17" s="15">
        <f t="shared" si="3"/>
        <v>0</v>
      </c>
      <c r="I17" s="15">
        <f t="shared" si="4"/>
        <v>0</v>
      </c>
      <c r="J17" s="53"/>
      <c r="K17" s="53"/>
      <c r="L17" s="53"/>
      <c r="M17" s="53"/>
      <c r="N17" s="76" t="s">
        <v>75</v>
      </c>
    </row>
    <row r="18" spans="1:14">
      <c r="A18" s="9">
        <v>8</v>
      </c>
      <c r="B18" s="16" t="s">
        <v>14</v>
      </c>
      <c r="C18" s="68">
        <v>2</v>
      </c>
      <c r="D18" s="34" t="s">
        <v>34</v>
      </c>
      <c r="E18" s="17">
        <v>0</v>
      </c>
      <c r="F18" s="15">
        <f t="shared" si="2"/>
        <v>0</v>
      </c>
      <c r="G18" s="14">
        <v>0.08</v>
      </c>
      <c r="H18" s="15">
        <f t="shared" si="3"/>
        <v>0</v>
      </c>
      <c r="I18" s="15">
        <f t="shared" si="4"/>
        <v>0</v>
      </c>
      <c r="J18" s="53"/>
      <c r="K18" s="53"/>
      <c r="L18" s="53"/>
      <c r="M18" s="53"/>
      <c r="N18" s="76" t="s">
        <v>75</v>
      </c>
    </row>
    <row r="19" spans="1:14">
      <c r="A19" s="9">
        <v>9</v>
      </c>
      <c r="B19" s="16" t="s">
        <v>15</v>
      </c>
      <c r="C19" s="68">
        <v>2</v>
      </c>
      <c r="D19" s="34" t="s">
        <v>34</v>
      </c>
      <c r="E19" s="17">
        <v>0</v>
      </c>
      <c r="F19" s="15">
        <f t="shared" si="2"/>
        <v>0</v>
      </c>
      <c r="G19" s="14">
        <v>0.08</v>
      </c>
      <c r="H19" s="15">
        <f t="shared" si="3"/>
        <v>0</v>
      </c>
      <c r="I19" s="15">
        <f t="shared" si="4"/>
        <v>0</v>
      </c>
      <c r="J19" s="53"/>
      <c r="K19" s="53"/>
      <c r="L19" s="53"/>
      <c r="M19" s="53"/>
      <c r="N19" s="76" t="s">
        <v>75</v>
      </c>
    </row>
    <row r="20" spans="1:14">
      <c r="A20" s="9">
        <v>10</v>
      </c>
      <c r="B20" s="16" t="s">
        <v>16</v>
      </c>
      <c r="C20" s="68">
        <v>2</v>
      </c>
      <c r="D20" s="34" t="s">
        <v>34</v>
      </c>
      <c r="E20" s="17">
        <v>0</v>
      </c>
      <c r="F20" s="15">
        <f t="shared" si="2"/>
        <v>0</v>
      </c>
      <c r="G20" s="14">
        <v>0.08</v>
      </c>
      <c r="H20" s="15">
        <f t="shared" si="3"/>
        <v>0</v>
      </c>
      <c r="I20" s="15">
        <f t="shared" si="4"/>
        <v>0</v>
      </c>
      <c r="J20" s="53"/>
      <c r="K20" s="53"/>
      <c r="L20" s="53"/>
      <c r="M20" s="53"/>
      <c r="N20" s="76" t="s">
        <v>75</v>
      </c>
    </row>
    <row r="21" spans="1:14" ht="60">
      <c r="A21" s="9"/>
      <c r="B21" s="35" t="s">
        <v>17</v>
      </c>
      <c r="C21" s="10"/>
      <c r="D21" s="20"/>
      <c r="E21" s="19"/>
      <c r="F21" s="15"/>
      <c r="G21" s="14"/>
      <c r="H21" s="15"/>
      <c r="I21" s="15"/>
      <c r="J21" s="53"/>
      <c r="K21" s="53"/>
      <c r="L21" s="53"/>
      <c r="M21" s="53"/>
      <c r="N21" s="76"/>
    </row>
    <row r="22" spans="1:14">
      <c r="A22" s="9">
        <v>11</v>
      </c>
      <c r="B22" s="16" t="s">
        <v>18</v>
      </c>
      <c r="C22" s="69">
        <v>5</v>
      </c>
      <c r="D22" s="34" t="s">
        <v>34</v>
      </c>
      <c r="E22" s="17">
        <v>0</v>
      </c>
      <c r="F22" s="67">
        <f t="shared" si="2"/>
        <v>0</v>
      </c>
      <c r="G22" s="14">
        <v>0.08</v>
      </c>
      <c r="H22" s="15">
        <f t="shared" si="3"/>
        <v>0</v>
      </c>
      <c r="I22" s="15">
        <f t="shared" si="4"/>
        <v>0</v>
      </c>
      <c r="J22" s="53"/>
      <c r="K22" s="53"/>
      <c r="L22" s="53"/>
      <c r="M22" s="53"/>
      <c r="N22" s="76" t="s">
        <v>75</v>
      </c>
    </row>
    <row r="23" spans="1:14">
      <c r="A23" s="9">
        <v>12</v>
      </c>
      <c r="B23" s="16" t="s">
        <v>19</v>
      </c>
      <c r="C23" s="69">
        <v>5</v>
      </c>
      <c r="D23" s="34" t="s">
        <v>34</v>
      </c>
      <c r="E23" s="17">
        <v>0</v>
      </c>
      <c r="F23" s="15">
        <f t="shared" si="2"/>
        <v>0</v>
      </c>
      <c r="G23" s="14">
        <v>0.08</v>
      </c>
      <c r="H23" s="15">
        <f t="shared" si="3"/>
        <v>0</v>
      </c>
      <c r="I23" s="15">
        <f t="shared" si="4"/>
        <v>0</v>
      </c>
      <c r="J23" s="53"/>
      <c r="K23" s="53"/>
      <c r="L23" s="53"/>
      <c r="M23" s="53"/>
      <c r="N23" s="76" t="s">
        <v>75</v>
      </c>
    </row>
    <row r="24" spans="1:14">
      <c r="A24" s="9">
        <v>13</v>
      </c>
      <c r="B24" s="16" t="s">
        <v>20</v>
      </c>
      <c r="C24" s="69">
        <v>5</v>
      </c>
      <c r="D24" s="34" t="s">
        <v>34</v>
      </c>
      <c r="E24" s="17">
        <v>0</v>
      </c>
      <c r="F24" s="15">
        <f t="shared" si="2"/>
        <v>0</v>
      </c>
      <c r="G24" s="14">
        <v>0.08</v>
      </c>
      <c r="H24" s="15">
        <f t="shared" si="3"/>
        <v>0</v>
      </c>
      <c r="I24" s="15">
        <f t="shared" si="4"/>
        <v>0</v>
      </c>
      <c r="J24" s="53"/>
      <c r="K24" s="53"/>
      <c r="L24" s="53"/>
      <c r="M24" s="53"/>
      <c r="N24" s="76" t="s">
        <v>75</v>
      </c>
    </row>
    <row r="25" spans="1:14">
      <c r="A25" s="9">
        <v>14</v>
      </c>
      <c r="B25" s="16" t="s">
        <v>21</v>
      </c>
      <c r="C25" s="69">
        <v>5</v>
      </c>
      <c r="D25" s="34" t="s">
        <v>34</v>
      </c>
      <c r="E25" s="17">
        <v>0</v>
      </c>
      <c r="F25" s="15">
        <f t="shared" si="2"/>
        <v>0</v>
      </c>
      <c r="G25" s="14">
        <v>0.08</v>
      </c>
      <c r="H25" s="15">
        <f t="shared" si="3"/>
        <v>0</v>
      </c>
      <c r="I25" s="15">
        <f t="shared" si="4"/>
        <v>0</v>
      </c>
      <c r="J25" s="53"/>
      <c r="K25" s="53"/>
      <c r="L25" s="53"/>
      <c r="M25" s="53"/>
      <c r="N25" s="76" t="s">
        <v>75</v>
      </c>
    </row>
    <row r="26" spans="1:14">
      <c r="A26" s="9">
        <v>15</v>
      </c>
      <c r="B26" s="16" t="s">
        <v>22</v>
      </c>
      <c r="C26" s="69">
        <v>5</v>
      </c>
      <c r="D26" s="34" t="s">
        <v>34</v>
      </c>
      <c r="E26" s="17">
        <v>0</v>
      </c>
      <c r="F26" s="15">
        <f t="shared" si="2"/>
        <v>0</v>
      </c>
      <c r="G26" s="14">
        <v>0.08</v>
      </c>
      <c r="H26" s="15">
        <f t="shared" si="3"/>
        <v>0</v>
      </c>
      <c r="I26" s="15">
        <f t="shared" si="4"/>
        <v>0</v>
      </c>
      <c r="J26" s="53"/>
      <c r="K26" s="53"/>
      <c r="L26" s="53"/>
      <c r="M26" s="53"/>
      <c r="N26" s="76" t="s">
        <v>75</v>
      </c>
    </row>
    <row r="27" spans="1:14" ht="96">
      <c r="A27" s="9"/>
      <c r="B27" s="35" t="s">
        <v>23</v>
      </c>
      <c r="C27" s="10"/>
      <c r="D27" s="20"/>
      <c r="E27" s="19"/>
      <c r="F27" s="15"/>
      <c r="G27" s="14"/>
      <c r="H27" s="15"/>
      <c r="I27" s="15"/>
      <c r="J27" s="53"/>
      <c r="K27" s="53"/>
      <c r="L27" s="53"/>
      <c r="M27" s="53"/>
      <c r="N27" s="76"/>
    </row>
    <row r="28" spans="1:14">
      <c r="A28" s="9">
        <v>16</v>
      </c>
      <c r="B28" s="21" t="s">
        <v>24</v>
      </c>
      <c r="C28" s="69">
        <v>10</v>
      </c>
      <c r="D28" s="34" t="s">
        <v>34</v>
      </c>
      <c r="E28" s="22">
        <v>0</v>
      </c>
      <c r="F28" s="15">
        <f t="shared" si="2"/>
        <v>0</v>
      </c>
      <c r="G28" s="14">
        <v>0.08</v>
      </c>
      <c r="H28" s="15">
        <f t="shared" si="3"/>
        <v>0</v>
      </c>
      <c r="I28" s="15">
        <f t="shared" si="4"/>
        <v>0</v>
      </c>
      <c r="J28" s="53"/>
      <c r="K28" s="53"/>
      <c r="L28" s="53"/>
      <c r="M28" s="53"/>
      <c r="N28" s="76" t="s">
        <v>75</v>
      </c>
    </row>
    <row r="29" spans="1:14">
      <c r="A29" s="9">
        <v>17</v>
      </c>
      <c r="B29" s="23" t="s">
        <v>25</v>
      </c>
      <c r="C29" s="69">
        <v>10</v>
      </c>
      <c r="D29" s="34" t="s">
        <v>34</v>
      </c>
      <c r="E29" s="24">
        <v>0</v>
      </c>
      <c r="F29" s="15">
        <f t="shared" si="2"/>
        <v>0</v>
      </c>
      <c r="G29" s="14">
        <v>0.08</v>
      </c>
      <c r="H29" s="15">
        <f t="shared" si="3"/>
        <v>0</v>
      </c>
      <c r="I29" s="15">
        <f t="shared" si="4"/>
        <v>0</v>
      </c>
      <c r="J29" s="53"/>
      <c r="K29" s="53"/>
      <c r="L29" s="53"/>
      <c r="M29" s="53"/>
      <c r="N29" s="76" t="s">
        <v>75</v>
      </c>
    </row>
    <row r="30" spans="1:14">
      <c r="A30" s="9">
        <v>18</v>
      </c>
      <c r="B30" s="23" t="s">
        <v>26</v>
      </c>
      <c r="C30" s="69">
        <v>10</v>
      </c>
      <c r="D30" s="34" t="s">
        <v>34</v>
      </c>
      <c r="E30" s="24">
        <v>0</v>
      </c>
      <c r="F30" s="15">
        <f t="shared" si="2"/>
        <v>0</v>
      </c>
      <c r="G30" s="14">
        <v>0.08</v>
      </c>
      <c r="H30" s="15">
        <f t="shared" si="3"/>
        <v>0</v>
      </c>
      <c r="I30" s="15">
        <f t="shared" si="4"/>
        <v>0</v>
      </c>
      <c r="J30" s="53"/>
      <c r="K30" s="53"/>
      <c r="L30" s="53"/>
      <c r="M30" s="53"/>
      <c r="N30" s="76" t="s">
        <v>75</v>
      </c>
    </row>
    <row r="31" spans="1:14" ht="148.5" customHeight="1">
      <c r="A31" s="9"/>
      <c r="B31" s="35" t="s">
        <v>27</v>
      </c>
      <c r="C31" s="10"/>
      <c r="D31" s="20"/>
      <c r="E31" s="19"/>
      <c r="F31" s="15"/>
      <c r="G31" s="14"/>
      <c r="H31" s="15"/>
      <c r="I31" s="15"/>
      <c r="J31" s="53"/>
      <c r="K31" s="53"/>
      <c r="L31" s="53"/>
      <c r="M31" s="53"/>
      <c r="N31" s="76"/>
    </row>
    <row r="32" spans="1:14">
      <c r="A32" s="9">
        <v>19</v>
      </c>
      <c r="B32" s="16" t="s">
        <v>28</v>
      </c>
      <c r="C32" s="70">
        <v>20</v>
      </c>
      <c r="D32" s="34" t="s">
        <v>34</v>
      </c>
      <c r="E32" s="17">
        <v>0</v>
      </c>
      <c r="F32" s="15">
        <f t="shared" si="2"/>
        <v>0</v>
      </c>
      <c r="G32" s="14">
        <v>0.08</v>
      </c>
      <c r="H32" s="15">
        <f t="shared" si="3"/>
        <v>0</v>
      </c>
      <c r="I32" s="15">
        <f t="shared" si="4"/>
        <v>0</v>
      </c>
      <c r="J32" s="53"/>
      <c r="K32" s="53"/>
      <c r="L32" s="53"/>
      <c r="M32" s="53"/>
      <c r="N32" s="76" t="s">
        <v>75</v>
      </c>
    </row>
    <row r="33" spans="1:14">
      <c r="A33" s="9">
        <v>20</v>
      </c>
      <c r="B33" s="16" t="s">
        <v>29</v>
      </c>
      <c r="C33" s="70">
        <v>20</v>
      </c>
      <c r="D33" s="34" t="s">
        <v>34</v>
      </c>
      <c r="E33" s="17">
        <v>0</v>
      </c>
      <c r="F33" s="15">
        <f t="shared" si="2"/>
        <v>0</v>
      </c>
      <c r="G33" s="14">
        <v>0.08</v>
      </c>
      <c r="H33" s="15">
        <f t="shared" si="3"/>
        <v>0</v>
      </c>
      <c r="I33" s="15">
        <f t="shared" si="4"/>
        <v>0</v>
      </c>
      <c r="J33" s="53"/>
      <c r="K33" s="53"/>
      <c r="L33" s="53"/>
      <c r="M33" s="53"/>
      <c r="N33" s="76" t="s">
        <v>75</v>
      </c>
    </row>
    <row r="34" spans="1:14">
      <c r="A34" s="9">
        <v>21</v>
      </c>
      <c r="B34" s="16" t="s">
        <v>31</v>
      </c>
      <c r="C34" s="70">
        <v>20</v>
      </c>
      <c r="D34" s="34" t="s">
        <v>34</v>
      </c>
      <c r="E34" s="17">
        <v>0</v>
      </c>
      <c r="F34" s="15">
        <f t="shared" si="2"/>
        <v>0</v>
      </c>
      <c r="G34" s="14">
        <v>0.08</v>
      </c>
      <c r="H34" s="15">
        <f t="shared" si="3"/>
        <v>0</v>
      </c>
      <c r="I34" s="15">
        <f t="shared" si="4"/>
        <v>0</v>
      </c>
      <c r="J34" s="53"/>
      <c r="K34" s="53"/>
      <c r="L34" s="53"/>
      <c r="M34" s="53"/>
      <c r="N34" s="76" t="s">
        <v>75</v>
      </c>
    </row>
    <row r="35" spans="1:14">
      <c r="A35" s="9">
        <v>22</v>
      </c>
      <c r="B35" s="16" t="s">
        <v>30</v>
      </c>
      <c r="C35" s="70">
        <v>20</v>
      </c>
      <c r="D35" s="34" t="s">
        <v>34</v>
      </c>
      <c r="E35" s="17">
        <v>0</v>
      </c>
      <c r="F35" s="15">
        <f t="shared" si="2"/>
        <v>0</v>
      </c>
      <c r="G35" s="14">
        <v>0.08</v>
      </c>
      <c r="H35" s="15">
        <f t="shared" si="3"/>
        <v>0</v>
      </c>
      <c r="I35" s="15">
        <f t="shared" si="4"/>
        <v>0</v>
      </c>
      <c r="J35" s="53"/>
      <c r="K35" s="53"/>
      <c r="L35" s="53"/>
      <c r="M35" s="53"/>
      <c r="N35" s="76" t="s">
        <v>75</v>
      </c>
    </row>
    <row r="36" spans="1:14">
      <c r="A36" s="9">
        <v>23</v>
      </c>
      <c r="B36" s="16" t="s">
        <v>32</v>
      </c>
      <c r="C36" s="70">
        <v>20</v>
      </c>
      <c r="D36" s="34" t="s">
        <v>34</v>
      </c>
      <c r="E36" s="17">
        <v>0</v>
      </c>
      <c r="F36" s="15">
        <f t="shared" si="2"/>
        <v>0</v>
      </c>
      <c r="G36" s="14">
        <v>0.08</v>
      </c>
      <c r="H36" s="15">
        <f t="shared" si="3"/>
        <v>0</v>
      </c>
      <c r="I36" s="15">
        <f t="shared" si="4"/>
        <v>0</v>
      </c>
      <c r="J36" s="53"/>
      <c r="K36" s="53"/>
      <c r="L36" s="53"/>
      <c r="M36" s="53"/>
      <c r="N36" s="76" t="s">
        <v>75</v>
      </c>
    </row>
    <row r="37" spans="1:14">
      <c r="A37" s="25"/>
      <c r="B37" s="26" t="s">
        <v>33</v>
      </c>
      <c r="C37" s="27"/>
      <c r="D37" s="28"/>
      <c r="E37" s="29"/>
      <c r="F37" s="30">
        <f>SUM(F10:F36)</f>
        <v>0</v>
      </c>
      <c r="G37" s="31"/>
      <c r="H37" s="30">
        <f t="shared" ref="H37:I37" si="5">SUM(H10:H36)</f>
        <v>0</v>
      </c>
      <c r="I37" s="30">
        <f t="shared" si="5"/>
        <v>0</v>
      </c>
    </row>
    <row r="38" spans="1:14">
      <c r="A38" s="25"/>
      <c r="B38" s="47"/>
      <c r="C38" s="48"/>
      <c r="D38" s="49"/>
      <c r="E38" s="50"/>
      <c r="F38" s="51"/>
      <c r="G38" s="52"/>
      <c r="H38" s="51"/>
      <c r="I38" s="51"/>
    </row>
    <row r="39" spans="1:14" ht="15.75">
      <c r="B39" s="36" t="s">
        <v>69</v>
      </c>
    </row>
    <row r="40" spans="1:14" ht="48">
      <c r="A40" s="65" t="s">
        <v>36</v>
      </c>
      <c r="B40" s="66" t="s">
        <v>37</v>
      </c>
      <c r="C40" s="61" t="s">
        <v>38</v>
      </c>
      <c r="D40" s="61" t="s">
        <v>39</v>
      </c>
      <c r="E40" s="61" t="s">
        <v>40</v>
      </c>
      <c r="F40" s="61" t="s">
        <v>41</v>
      </c>
      <c r="G40" s="62" t="s">
        <v>42</v>
      </c>
      <c r="H40" s="62" t="s">
        <v>43</v>
      </c>
      <c r="I40" s="61" t="s">
        <v>44</v>
      </c>
      <c r="J40" s="3" t="s">
        <v>71</v>
      </c>
      <c r="K40" s="3" t="s">
        <v>72</v>
      </c>
      <c r="L40" s="3" t="s">
        <v>73</v>
      </c>
      <c r="M40" s="3" t="s">
        <v>74</v>
      </c>
      <c r="N40" s="59" t="s">
        <v>75</v>
      </c>
    </row>
    <row r="41" spans="1:14" ht="24">
      <c r="A41" s="9">
        <v>1</v>
      </c>
      <c r="B41" s="35" t="s">
        <v>45</v>
      </c>
      <c r="C41" s="37">
        <v>5</v>
      </c>
      <c r="D41" s="10" t="s">
        <v>34</v>
      </c>
      <c r="E41" s="58">
        <v>0</v>
      </c>
      <c r="F41" s="17">
        <f t="shared" ref="F41:F53" si="6">C41*E41</f>
        <v>0</v>
      </c>
      <c r="G41" s="38">
        <v>0.08</v>
      </c>
      <c r="H41" s="54">
        <f t="shared" ref="H41:H53" si="7">F41*G41</f>
        <v>0</v>
      </c>
      <c r="I41" s="15">
        <f t="shared" ref="I41:I61" si="8">F41+H41</f>
        <v>0</v>
      </c>
      <c r="J41" s="53"/>
      <c r="K41" s="53"/>
      <c r="L41" s="53"/>
      <c r="M41" s="53"/>
      <c r="N41" s="76" t="s">
        <v>75</v>
      </c>
    </row>
    <row r="42" spans="1:14" ht="24">
      <c r="A42" s="9">
        <v>2</v>
      </c>
      <c r="B42" s="35" t="s">
        <v>46</v>
      </c>
      <c r="C42" s="37">
        <v>5</v>
      </c>
      <c r="D42" s="10" t="s">
        <v>34</v>
      </c>
      <c r="E42" s="58">
        <v>0</v>
      </c>
      <c r="F42" s="17">
        <f t="shared" si="6"/>
        <v>0</v>
      </c>
      <c r="G42" s="38">
        <v>0.08</v>
      </c>
      <c r="H42" s="54">
        <f t="shared" si="7"/>
        <v>0</v>
      </c>
      <c r="I42" s="15">
        <f t="shared" si="8"/>
        <v>0</v>
      </c>
      <c r="J42" s="53"/>
      <c r="K42" s="53"/>
      <c r="L42" s="53"/>
      <c r="M42" s="53"/>
      <c r="N42" s="76" t="s">
        <v>75</v>
      </c>
    </row>
    <row r="43" spans="1:14">
      <c r="A43" s="9">
        <v>3</v>
      </c>
      <c r="B43" s="35" t="s">
        <v>47</v>
      </c>
      <c r="C43" s="37">
        <v>5</v>
      </c>
      <c r="D43" s="10" t="s">
        <v>34</v>
      </c>
      <c r="E43" s="58">
        <v>0</v>
      </c>
      <c r="F43" s="17">
        <f t="shared" si="6"/>
        <v>0</v>
      </c>
      <c r="G43" s="38">
        <v>0.08</v>
      </c>
      <c r="H43" s="54">
        <f t="shared" si="7"/>
        <v>0</v>
      </c>
      <c r="I43" s="15">
        <f t="shared" si="8"/>
        <v>0</v>
      </c>
      <c r="J43" s="53"/>
      <c r="K43" s="53"/>
      <c r="L43" s="53"/>
      <c r="M43" s="53"/>
      <c r="N43" s="76" t="s">
        <v>75</v>
      </c>
    </row>
    <row r="44" spans="1:14">
      <c r="A44" s="9">
        <v>4</v>
      </c>
      <c r="B44" s="35" t="s">
        <v>48</v>
      </c>
      <c r="C44" s="37">
        <v>5</v>
      </c>
      <c r="D44" s="10" t="s">
        <v>34</v>
      </c>
      <c r="E44" s="58">
        <v>0</v>
      </c>
      <c r="F44" s="17">
        <f t="shared" si="6"/>
        <v>0</v>
      </c>
      <c r="G44" s="38">
        <v>0.08</v>
      </c>
      <c r="H44" s="54">
        <f t="shared" si="7"/>
        <v>0</v>
      </c>
      <c r="I44" s="15">
        <f t="shared" si="8"/>
        <v>0</v>
      </c>
      <c r="J44" s="53"/>
      <c r="K44" s="53"/>
      <c r="L44" s="53"/>
      <c r="M44" s="53"/>
      <c r="N44" s="76" t="s">
        <v>75</v>
      </c>
    </row>
    <row r="45" spans="1:14" ht="24">
      <c r="A45" s="9">
        <v>5</v>
      </c>
      <c r="B45" s="35" t="s">
        <v>49</v>
      </c>
      <c r="C45" s="37">
        <v>2</v>
      </c>
      <c r="D45" s="10" t="s">
        <v>34</v>
      </c>
      <c r="E45" s="58">
        <v>0</v>
      </c>
      <c r="F45" s="17">
        <f t="shared" si="6"/>
        <v>0</v>
      </c>
      <c r="G45" s="38">
        <v>0.08</v>
      </c>
      <c r="H45" s="54">
        <f t="shared" si="7"/>
        <v>0</v>
      </c>
      <c r="I45" s="15">
        <f t="shared" si="8"/>
        <v>0</v>
      </c>
      <c r="J45" s="53"/>
      <c r="K45" s="53"/>
      <c r="L45" s="53"/>
      <c r="M45" s="53"/>
      <c r="N45" s="76" t="s">
        <v>75</v>
      </c>
    </row>
    <row r="46" spans="1:14" ht="24">
      <c r="A46" s="9">
        <v>6</v>
      </c>
      <c r="B46" s="35" t="s">
        <v>50</v>
      </c>
      <c r="C46" s="37">
        <v>2</v>
      </c>
      <c r="D46" s="10" t="s">
        <v>34</v>
      </c>
      <c r="E46" s="58">
        <v>0</v>
      </c>
      <c r="F46" s="17">
        <f t="shared" si="6"/>
        <v>0</v>
      </c>
      <c r="G46" s="38">
        <v>0.08</v>
      </c>
      <c r="H46" s="54">
        <f t="shared" si="7"/>
        <v>0</v>
      </c>
      <c r="I46" s="15">
        <f t="shared" si="8"/>
        <v>0</v>
      </c>
      <c r="J46" s="53"/>
      <c r="K46" s="53"/>
      <c r="L46" s="53"/>
      <c r="M46" s="53"/>
      <c r="N46" s="76" t="s">
        <v>75</v>
      </c>
    </row>
    <row r="47" spans="1:14">
      <c r="A47" s="9">
        <v>7</v>
      </c>
      <c r="B47" s="39" t="s">
        <v>51</v>
      </c>
      <c r="C47" s="37">
        <v>2</v>
      </c>
      <c r="D47" s="10" t="s">
        <v>34</v>
      </c>
      <c r="E47" s="58">
        <v>0</v>
      </c>
      <c r="F47" s="17">
        <f t="shared" si="6"/>
        <v>0</v>
      </c>
      <c r="G47" s="38">
        <v>0.08</v>
      </c>
      <c r="H47" s="54">
        <f t="shared" si="7"/>
        <v>0</v>
      </c>
      <c r="I47" s="15">
        <f t="shared" si="8"/>
        <v>0</v>
      </c>
      <c r="J47" s="53"/>
      <c r="K47" s="53"/>
      <c r="L47" s="53"/>
      <c r="M47" s="53"/>
      <c r="N47" s="76" t="s">
        <v>75</v>
      </c>
    </row>
    <row r="48" spans="1:14" ht="246" customHeight="1">
      <c r="A48" s="9">
        <v>8</v>
      </c>
      <c r="B48" s="39" t="s">
        <v>52</v>
      </c>
      <c r="C48" s="37">
        <v>20</v>
      </c>
      <c r="D48" s="10" t="s">
        <v>34</v>
      </c>
      <c r="E48" s="58">
        <v>0</v>
      </c>
      <c r="F48" s="17">
        <f t="shared" si="6"/>
        <v>0</v>
      </c>
      <c r="G48" s="38">
        <v>0.08</v>
      </c>
      <c r="H48" s="54">
        <f t="shared" si="7"/>
        <v>0</v>
      </c>
      <c r="I48" s="15">
        <f t="shared" si="8"/>
        <v>0</v>
      </c>
      <c r="J48" s="53"/>
      <c r="K48" s="53"/>
      <c r="L48" s="53"/>
      <c r="M48" s="53"/>
      <c r="N48" s="76" t="s">
        <v>75</v>
      </c>
    </row>
    <row r="49" spans="1:14">
      <c r="A49" s="9">
        <v>9</v>
      </c>
      <c r="B49" s="39" t="s">
        <v>53</v>
      </c>
      <c r="C49" s="37">
        <v>20</v>
      </c>
      <c r="D49" s="10" t="s">
        <v>34</v>
      </c>
      <c r="E49" s="58">
        <v>0</v>
      </c>
      <c r="F49" s="17">
        <f t="shared" si="6"/>
        <v>0</v>
      </c>
      <c r="G49" s="38">
        <v>0.08</v>
      </c>
      <c r="H49" s="54">
        <f t="shared" si="7"/>
        <v>0</v>
      </c>
      <c r="I49" s="15">
        <f t="shared" si="8"/>
        <v>0</v>
      </c>
      <c r="J49" s="53"/>
      <c r="K49" s="53"/>
      <c r="L49" s="53"/>
      <c r="M49" s="53"/>
      <c r="N49" s="76" t="s">
        <v>75</v>
      </c>
    </row>
    <row r="50" spans="1:14" ht="36">
      <c r="A50" s="9">
        <v>10</v>
      </c>
      <c r="B50" s="35" t="s">
        <v>54</v>
      </c>
      <c r="C50" s="37">
        <v>80</v>
      </c>
      <c r="D50" s="10" t="s">
        <v>34</v>
      </c>
      <c r="E50" s="58">
        <v>0</v>
      </c>
      <c r="F50" s="17">
        <f t="shared" si="6"/>
        <v>0</v>
      </c>
      <c r="G50" s="38">
        <v>0.08</v>
      </c>
      <c r="H50" s="54">
        <f t="shared" si="7"/>
        <v>0</v>
      </c>
      <c r="I50" s="15">
        <f t="shared" si="8"/>
        <v>0</v>
      </c>
      <c r="J50" s="53"/>
      <c r="K50" s="53"/>
      <c r="L50" s="53"/>
      <c r="M50" s="53"/>
      <c r="N50" s="76" t="s">
        <v>75</v>
      </c>
    </row>
    <row r="51" spans="1:14" ht="36">
      <c r="A51" s="9">
        <v>11</v>
      </c>
      <c r="B51" s="35" t="s">
        <v>55</v>
      </c>
      <c r="C51" s="37">
        <v>80</v>
      </c>
      <c r="D51" s="10" t="s">
        <v>34</v>
      </c>
      <c r="E51" s="58">
        <v>0</v>
      </c>
      <c r="F51" s="17">
        <f t="shared" si="6"/>
        <v>0</v>
      </c>
      <c r="G51" s="38">
        <v>0.08</v>
      </c>
      <c r="H51" s="54">
        <f t="shared" si="7"/>
        <v>0</v>
      </c>
      <c r="I51" s="15">
        <f t="shared" si="8"/>
        <v>0</v>
      </c>
      <c r="J51" s="53"/>
      <c r="K51" s="53"/>
      <c r="L51" s="53"/>
      <c r="M51" s="53"/>
      <c r="N51" s="76" t="s">
        <v>75</v>
      </c>
    </row>
    <row r="52" spans="1:14" ht="27" customHeight="1">
      <c r="A52" s="9">
        <v>12</v>
      </c>
      <c r="B52" s="39" t="s">
        <v>56</v>
      </c>
      <c r="C52" s="37">
        <v>60</v>
      </c>
      <c r="D52" s="10" t="s">
        <v>34</v>
      </c>
      <c r="E52" s="58">
        <v>0</v>
      </c>
      <c r="F52" s="17">
        <f t="shared" si="6"/>
        <v>0</v>
      </c>
      <c r="G52" s="38">
        <v>0.08</v>
      </c>
      <c r="H52" s="54">
        <f t="shared" si="7"/>
        <v>0</v>
      </c>
      <c r="I52" s="15">
        <f t="shared" si="8"/>
        <v>0</v>
      </c>
      <c r="J52" s="53"/>
      <c r="K52" s="53"/>
      <c r="L52" s="53"/>
      <c r="M52" s="53"/>
      <c r="N52" s="76" t="s">
        <v>75</v>
      </c>
    </row>
    <row r="53" spans="1:14" ht="31.5" customHeight="1">
      <c r="A53" s="9">
        <v>13</v>
      </c>
      <c r="B53" s="39" t="s">
        <v>57</v>
      </c>
      <c r="C53" s="37">
        <v>60</v>
      </c>
      <c r="D53" s="10" t="s">
        <v>34</v>
      </c>
      <c r="E53" s="58">
        <v>0</v>
      </c>
      <c r="F53" s="17">
        <f t="shared" si="6"/>
        <v>0</v>
      </c>
      <c r="G53" s="38">
        <v>0.08</v>
      </c>
      <c r="H53" s="54">
        <f t="shared" si="7"/>
        <v>0</v>
      </c>
      <c r="I53" s="15">
        <f t="shared" si="8"/>
        <v>0</v>
      </c>
      <c r="J53" s="53"/>
      <c r="K53" s="53"/>
      <c r="L53" s="53"/>
      <c r="M53" s="53"/>
      <c r="N53" s="76" t="s">
        <v>75</v>
      </c>
    </row>
    <row r="54" spans="1:14" ht="30" customHeight="1">
      <c r="A54" s="65" t="s">
        <v>36</v>
      </c>
      <c r="B54" s="66" t="s">
        <v>58</v>
      </c>
      <c r="C54" s="63"/>
      <c r="D54" s="63"/>
      <c r="E54" s="63"/>
      <c r="F54" s="63"/>
      <c r="G54" s="64"/>
      <c r="H54" s="64"/>
      <c r="I54" s="63"/>
      <c r="J54" s="53"/>
      <c r="K54" s="53"/>
      <c r="L54" s="53"/>
      <c r="M54" s="53"/>
      <c r="N54" s="76"/>
    </row>
    <row r="55" spans="1:14" ht="84">
      <c r="A55" s="9">
        <v>14</v>
      </c>
      <c r="B55" s="35" t="s">
        <v>59</v>
      </c>
      <c r="C55" s="10">
        <v>10</v>
      </c>
      <c r="D55" s="10" t="s">
        <v>34</v>
      </c>
      <c r="E55" s="54">
        <v>0</v>
      </c>
      <c r="F55" s="17">
        <f t="shared" ref="F55:F61" si="9">C55*E55</f>
        <v>0</v>
      </c>
      <c r="G55" s="32">
        <v>0.08</v>
      </c>
      <c r="H55" s="17">
        <f t="shared" ref="H55:H61" si="10">F55*G55</f>
        <v>0</v>
      </c>
      <c r="I55" s="15">
        <f t="shared" si="8"/>
        <v>0</v>
      </c>
      <c r="J55" s="53"/>
      <c r="K55" s="53"/>
      <c r="L55" s="53"/>
      <c r="M55" s="53"/>
      <c r="N55" s="76" t="s">
        <v>75</v>
      </c>
    </row>
    <row r="56" spans="1:14" ht="24">
      <c r="A56" s="9">
        <v>15</v>
      </c>
      <c r="B56" s="35" t="s">
        <v>60</v>
      </c>
      <c r="C56" s="10">
        <v>20</v>
      </c>
      <c r="D56" s="10" t="s">
        <v>34</v>
      </c>
      <c r="E56" s="54">
        <v>0</v>
      </c>
      <c r="F56" s="17">
        <f t="shared" si="9"/>
        <v>0</v>
      </c>
      <c r="G56" s="32">
        <v>0.08</v>
      </c>
      <c r="H56" s="17">
        <f t="shared" si="10"/>
        <v>0</v>
      </c>
      <c r="I56" s="15">
        <f t="shared" si="8"/>
        <v>0</v>
      </c>
      <c r="J56" s="53"/>
      <c r="K56" s="53"/>
      <c r="L56" s="53"/>
      <c r="M56" s="53"/>
      <c r="N56" s="76" t="s">
        <v>75</v>
      </c>
    </row>
    <row r="57" spans="1:14" ht="24">
      <c r="A57" s="9">
        <v>16</v>
      </c>
      <c r="B57" s="35" t="s">
        <v>61</v>
      </c>
      <c r="C57" s="10">
        <v>40</v>
      </c>
      <c r="D57" s="10" t="s">
        <v>34</v>
      </c>
      <c r="E57" s="54">
        <v>0</v>
      </c>
      <c r="F57" s="17">
        <f t="shared" si="9"/>
        <v>0</v>
      </c>
      <c r="G57" s="32">
        <v>0.08</v>
      </c>
      <c r="H57" s="17">
        <f t="shared" si="10"/>
        <v>0</v>
      </c>
      <c r="I57" s="15">
        <f t="shared" si="8"/>
        <v>0</v>
      </c>
      <c r="J57" s="53"/>
      <c r="K57" s="53"/>
      <c r="L57" s="53"/>
      <c r="M57" s="53"/>
      <c r="N57" s="76" t="s">
        <v>75</v>
      </c>
    </row>
    <row r="58" spans="1:14" ht="24">
      <c r="A58" s="9">
        <v>17</v>
      </c>
      <c r="B58" s="35" t="s">
        <v>62</v>
      </c>
      <c r="C58" s="10">
        <v>20</v>
      </c>
      <c r="D58" s="10" t="s">
        <v>34</v>
      </c>
      <c r="E58" s="54">
        <v>0</v>
      </c>
      <c r="F58" s="17">
        <f t="shared" si="9"/>
        <v>0</v>
      </c>
      <c r="G58" s="32">
        <v>0.08</v>
      </c>
      <c r="H58" s="17">
        <f t="shared" si="10"/>
        <v>0</v>
      </c>
      <c r="I58" s="15">
        <f t="shared" si="8"/>
        <v>0</v>
      </c>
      <c r="J58" s="53"/>
      <c r="K58" s="53"/>
      <c r="L58" s="53"/>
      <c r="M58" s="53"/>
      <c r="N58" s="76" t="s">
        <v>75</v>
      </c>
    </row>
    <row r="59" spans="1:14">
      <c r="A59" s="9">
        <v>18</v>
      </c>
      <c r="B59" s="35" t="s">
        <v>63</v>
      </c>
      <c r="C59" s="10">
        <v>20</v>
      </c>
      <c r="D59" s="10" t="s">
        <v>34</v>
      </c>
      <c r="E59" s="54">
        <v>0</v>
      </c>
      <c r="F59" s="17">
        <f t="shared" si="9"/>
        <v>0</v>
      </c>
      <c r="G59" s="32">
        <v>0.08</v>
      </c>
      <c r="H59" s="17">
        <f t="shared" si="10"/>
        <v>0</v>
      </c>
      <c r="I59" s="15">
        <f t="shared" si="8"/>
        <v>0</v>
      </c>
      <c r="J59" s="53"/>
      <c r="K59" s="53"/>
      <c r="L59" s="53"/>
      <c r="M59" s="53"/>
      <c r="N59" s="76" t="s">
        <v>75</v>
      </c>
    </row>
    <row r="60" spans="1:14" ht="48">
      <c r="A60" s="9">
        <v>19</v>
      </c>
      <c r="B60" s="35" t="s">
        <v>64</v>
      </c>
      <c r="C60" s="10">
        <v>20</v>
      </c>
      <c r="D60" s="10" t="s">
        <v>34</v>
      </c>
      <c r="E60" s="54">
        <v>0</v>
      </c>
      <c r="F60" s="17">
        <f t="shared" si="9"/>
        <v>0</v>
      </c>
      <c r="G60" s="32">
        <v>0.08</v>
      </c>
      <c r="H60" s="17">
        <f t="shared" si="10"/>
        <v>0</v>
      </c>
      <c r="I60" s="15">
        <f t="shared" si="8"/>
        <v>0</v>
      </c>
      <c r="J60" s="53"/>
      <c r="K60" s="53"/>
      <c r="L60" s="53"/>
      <c r="M60" s="53"/>
      <c r="N60" s="76" t="s">
        <v>75</v>
      </c>
    </row>
    <row r="61" spans="1:14">
      <c r="A61" s="9">
        <v>20</v>
      </c>
      <c r="B61" s="35" t="s">
        <v>65</v>
      </c>
      <c r="C61" s="10">
        <v>10</v>
      </c>
      <c r="D61" s="10" t="s">
        <v>34</v>
      </c>
      <c r="E61" s="54">
        <v>0</v>
      </c>
      <c r="F61" s="75">
        <f t="shared" si="9"/>
        <v>0</v>
      </c>
      <c r="G61" s="32">
        <v>0.08</v>
      </c>
      <c r="H61" s="17">
        <f t="shared" si="10"/>
        <v>0</v>
      </c>
      <c r="I61" s="15">
        <f t="shared" si="8"/>
        <v>0</v>
      </c>
      <c r="J61" s="53"/>
      <c r="K61" s="53"/>
      <c r="L61" s="53"/>
      <c r="M61" s="53"/>
      <c r="N61" s="76" t="s">
        <v>75</v>
      </c>
    </row>
    <row r="62" spans="1:14" ht="25.5" customHeight="1">
      <c r="A62" s="65" t="s">
        <v>36</v>
      </c>
      <c r="B62" s="66" t="s">
        <v>66</v>
      </c>
      <c r="C62" s="63"/>
      <c r="D62" s="63"/>
      <c r="E62" s="63"/>
      <c r="F62" s="63"/>
      <c r="G62" s="64"/>
      <c r="H62" s="64"/>
      <c r="I62" s="63"/>
      <c r="J62" s="53"/>
      <c r="K62" s="53"/>
      <c r="L62" s="53"/>
      <c r="M62" s="53"/>
      <c r="N62" s="76"/>
    </row>
    <row r="63" spans="1:14" ht="48">
      <c r="A63" s="9">
        <v>21</v>
      </c>
      <c r="B63" s="40" t="s">
        <v>84</v>
      </c>
      <c r="C63" s="9">
        <v>50</v>
      </c>
      <c r="D63" s="9" t="s">
        <v>6</v>
      </c>
      <c r="E63" s="55">
        <v>0</v>
      </c>
      <c r="F63" s="55">
        <f>E63*C63</f>
        <v>0</v>
      </c>
      <c r="G63" s="41">
        <v>0.08</v>
      </c>
      <c r="H63" s="55">
        <f>F63*G63</f>
        <v>0</v>
      </c>
      <c r="I63" s="15">
        <f t="shared" ref="I63:I65" si="11">F63+H63</f>
        <v>0</v>
      </c>
      <c r="J63" s="53"/>
      <c r="K63" s="53"/>
      <c r="L63" s="53"/>
      <c r="M63" s="53"/>
      <c r="N63" s="76" t="s">
        <v>75</v>
      </c>
    </row>
    <row r="64" spans="1:14" ht="24">
      <c r="A64" s="9">
        <v>22</v>
      </c>
      <c r="B64" s="42" t="s">
        <v>67</v>
      </c>
      <c r="C64" s="43">
        <v>10</v>
      </c>
      <c r="D64" s="43" t="s">
        <v>34</v>
      </c>
      <c r="E64" s="57">
        <v>0</v>
      </c>
      <c r="F64" s="55">
        <f>E64*C64</f>
        <v>0</v>
      </c>
      <c r="G64" s="44">
        <v>0.08</v>
      </c>
      <c r="H64" s="55">
        <f>F64*G64</f>
        <v>0</v>
      </c>
      <c r="I64" s="15">
        <f t="shared" si="11"/>
        <v>0</v>
      </c>
      <c r="J64" s="53"/>
      <c r="K64" s="53"/>
      <c r="L64" s="53"/>
      <c r="M64" s="53"/>
      <c r="N64" s="76" t="s">
        <v>75</v>
      </c>
    </row>
    <row r="65" spans="1:14" ht="36">
      <c r="A65" s="9">
        <v>23</v>
      </c>
      <c r="B65" s="42" t="s">
        <v>68</v>
      </c>
      <c r="C65" s="43">
        <v>5</v>
      </c>
      <c r="D65" s="43" t="s">
        <v>34</v>
      </c>
      <c r="E65" s="57">
        <v>0</v>
      </c>
      <c r="F65" s="55">
        <f>E65*C65</f>
        <v>0</v>
      </c>
      <c r="G65" s="44">
        <v>0.08</v>
      </c>
      <c r="H65" s="55">
        <f>F65*G65</f>
        <v>0</v>
      </c>
      <c r="I65" s="15">
        <f t="shared" si="11"/>
        <v>0</v>
      </c>
      <c r="J65" s="53"/>
      <c r="K65" s="53"/>
      <c r="L65" s="53"/>
      <c r="M65" s="53"/>
      <c r="N65" s="76" t="s">
        <v>75</v>
      </c>
    </row>
    <row r="66" spans="1:14" ht="15">
      <c r="A66"/>
      <c r="B66" s="45"/>
      <c r="C66"/>
      <c r="D66"/>
      <c r="E66"/>
      <c r="F66" s="72">
        <f>SUM(F41:F65)</f>
        <v>0</v>
      </c>
      <c r="G66" s="73"/>
      <c r="H66" s="74">
        <f>SUM(H41:H65)</f>
        <v>0</v>
      </c>
      <c r="I66" s="72">
        <f>SUM(I41:I65)</f>
        <v>0</v>
      </c>
    </row>
    <row r="67" spans="1:14">
      <c r="I67" s="56"/>
    </row>
  </sheetData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</dc:creator>
  <cp:lastModifiedBy>Tust-Kopeć Dominika</cp:lastModifiedBy>
  <cp:lastPrinted>2021-04-21T10:58:47Z</cp:lastPrinted>
  <dcterms:created xsi:type="dcterms:W3CDTF">2021-03-23T22:06:08Z</dcterms:created>
  <dcterms:modified xsi:type="dcterms:W3CDTF">2021-05-05T09:11:59Z</dcterms:modified>
</cp:coreProperties>
</file>